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Preços'!$A$13:$G$27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/>
  <c r="A5" l="1"/>
  <c r="A4"/>
  <c r="A3"/>
  <c r="E8" l="1"/>
  <c r="A6"/>
  <c r="A26"/>
  <c r="A27"/>
  <c r="A25"/>
  <c r="A24"/>
  <c r="A8"/>
  <c r="A7"/>
</calcChain>
</file>

<file path=xl/sharedStrings.xml><?xml version="1.0" encoding="utf-8"?>
<sst xmlns="http://schemas.openxmlformats.org/spreadsheetml/2006/main" count="66" uniqueCount="60">
  <si>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</si>
  <si>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</si>
  <si>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</si>
  <si>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</si>
  <si>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</si>
  <si>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</si>
  <si>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</si>
  <si>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</si>
  <si>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</si>
  <si>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</si>
  <si>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</si>
  <si>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</si>
  <si>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</si>
  <si>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</si>
  <si>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</si>
  <si>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</si>
  <si>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</si>
  <si>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</si>
  <si>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</si>
  <si>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</si>
  <si>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</si>
  <si>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</si>
  <si>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</si>
  <si>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</si>
  <si>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</si>
  <si>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</si>
  <si>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</si>
  <si>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</si>
  <si>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</si>
  <si>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</si>
  <si>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</si>
  <si>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</si>
  <si>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</si>
  <si>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</si>
  <si>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</si>
  <si>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</si>
  <si>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Prazo do Contrato: Entrega imediata</t>
  </si>
  <si>
    <t>Item</t>
  </si>
  <si>
    <t>MENOR PREÇO POR ITEM</t>
  </si>
  <si>
    <t>Unidade</t>
  </si>
  <si>
    <t>Homologação: __/__/2025</t>
  </si>
  <si>
    <t>Previsão Publicação: __/__/2025</t>
  </si>
  <si>
    <t>DISPENSA ELETRÔNICA Nº 036/2025</t>
  </si>
  <si>
    <t>PROCESSO ADMINISTRATIVO N° 0494/2025 de 27/01/2025</t>
  </si>
  <si>
    <t>AQUISIÇÃO DE INSUMOS E MATERIAIS PARA AGENTES DE COMBATE A ENDEMIAS</t>
  </si>
  <si>
    <t>PERÍODO DE PROPOSTAS: de 29/04/2025 até 06/05/2025 às 08:00hs</t>
  </si>
  <si>
    <t>PERÍODO DE LANCES: 06/05/2025 às 08:00 hs até 06/05/2024 as 14:00 hs</t>
  </si>
  <si>
    <t>1801.1030500692.229.339030.160000</t>
  </si>
  <si>
    <t>Secretaria Municipal de Saúde</t>
  </si>
  <si>
    <t>O pagamento do objeto de que trata a DISPENSA ELETRÔNICA 036/2025, e consequente contrato serão efetuados pela Tesouraria do Fundo Municipal de Saúde nos termos do Art. 7 da Instrução Normativa SEGES/ME nº 77, de 2022.</t>
  </si>
  <si>
    <t>Inseticida em suspensão aquosa microencapsulado, ativo LAMBDA-CIALOTRINA 9,7% m/m, Inertes 90,3% m/m, condicionado em frascos de 1000 ml com dosador, para controle de escorpiões, aranhas, formigas, moscas e pulgas.</t>
  </si>
  <si>
    <t>Frasco</t>
  </si>
  <si>
    <t>Caramujicida e lesmicida com metaldeído 5% contra caramujo africano. Pacotes de 1 Kg. Nome químico: Metaldeído; Grupo químico: Tetroxocano; Composição: Metaldeído 5%; Ingredientes inertes 95%. Registro no Ministério da Saúde</t>
  </si>
  <si>
    <t>Kilo</t>
  </si>
  <si>
    <t>Raticida bloco parafinado, anticoagulante de dose única. Composição: Brodifacoum 0,005% (p/p); Benzoato de Denatônio 0,0005% (p/p); Atrativos, aglutinante, espessante, conservante, corante, carga e veículo.</t>
  </si>
  <si>
    <t>Rodilha de arame macio Diâmetro: BWG 22, 0,71 mm, galvanizado. Rolo com 10 metros. Material: Aço.</t>
  </si>
  <si>
    <t>Rolo</t>
  </si>
  <si>
    <t>Tela de proteção ou capa de proteção para caixa d'água 250 litros, lavável e atóxica, fabricada em tecido telado 100% poliéster resinado com Acetato de Polivinila na cor branca, tratamento antifúngico e antimofo, com densidade de 500 fios por cm. Diâmetro: 1m; Espessura: 0,75mm; Material: 100% poliéster resinado com Acetato de Polivinila. Não tóxico. Formato tipo touca. Com cordão lateral para fechamento e amarração.</t>
  </si>
  <si>
    <t>Tela de proteção ou capa de proteção para caixa d'água 500 litros, lavável e atóxica, fabricada em tecido telado 100% poliéster resinado com Acetato de Polivinila na cor branca, tratamento antifúngico e antimofo, com densidade de 500 fios por cm. Diâmetro: 1,6m. Espessura: 0,75mm; Material: 100% poliéster resinado com Acetato de Polivinila. Não tóxico. Formato tipo touca. Com cordão lateral para fechamento e amarração.</t>
  </si>
  <si>
    <t>Tela de proteção ou capa de proteção para caixa d'água 1000 litros, lavável e atóxica, fabricada em tecido telado 100% poliéster resinado com Acetato de Polivinila na cor branca, tratamento antifúngico e antimofo, com densidade de 500 fios por cm. Diâmetro: 1,6m. Espessura: 0,75mm; Material: 100% poliéster resinado com Acetato de Polivinila. Não tóxico. Formato tipo touca. Com cordão lateral para fechamento e amarração.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</si>
</sst>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2021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3" fontId="16" fillId="0" borderId="0" xfId="0" applyNumberFormat="1" applyFont="1"/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1" xfId="0" applyFont="1" applyBorder="1" applyAlignment="1">
      <alignment horizontal="justify" wrapText="1"/>
    </xf>
    <xf numFmtId="168" fontId="8" fillId="9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1" xfId="0" applyFont="1" applyFill="1" applyBorder="1" applyAlignment="1" applyProtection="1">
      <alignment horizontal="center" vertical="center" wrapText="1"/>
      <protection hidden="1"/>
    </xf>
    <xf numFmtId="0" fontId="18" fillId="0" borderId="11" xfId="0" applyFont="1" applyBorder="1" applyAlignment="1">
      <alignment horizontal="justify" wrapText="1"/>
    </xf>
    <xf numFmtId="0" fontId="17" fillId="0" borderId="11" xfId="0" applyFont="1" applyBorder="1" applyAlignment="1">
      <alignment horizontal="justify" wrapText="1"/>
    </xf>
    <xf numFmtId="0" fontId="16" fillId="0" borderId="11" xfId="0" applyFont="1" applyBorder="1" applyAlignment="1">
      <alignment horizontal="center" vertical="center" wrapText="1"/>
    </xf>
    <xf numFmtId="4" fontId="7" fillId="0" borderId="0" xfId="0" applyNumberFormat="1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9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0494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8"/>
  <sheetViews>
    <sheetView tabSelected="1" topLeftCell="A2" zoomScale="130" zoomScaleNormal="130" zoomScaleSheetLayoutView="100" workbookViewId="0">
      <selection activeCell="A15" sqref="A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6" t="s">
        <v>18</v>
      </c>
      <c r="B2" s="66"/>
      <c r="C2" s="66"/>
      <c r="D2" s="66"/>
      <c r="E2" s="66"/>
      <c r="F2" s="66"/>
      <c r="G2" s="66"/>
    </row>
    <row r="3" spans="1:8">
      <c r="A3" s="66" t="str">
        <f>UPPER(Dados!B1)</f>
        <v>DISPENSA ELETRÔNICA Nº 036/2025</v>
      </c>
      <c r="B3" s="66"/>
      <c r="C3" s="66"/>
      <c r="D3" s="66"/>
      <c r="E3" s="66"/>
      <c r="F3" s="66"/>
      <c r="G3" s="66"/>
    </row>
    <row r="4" spans="1:8">
      <c r="A4" s="64" t="str">
        <f>Dados!B4</f>
        <v>PERÍODO DE PROPOSTAS: de 29/04/2025 até 06/05/2025 às 08:00hs</v>
      </c>
      <c r="B4" s="64"/>
      <c r="C4" s="64"/>
      <c r="D4" s="64"/>
      <c r="E4" s="64"/>
      <c r="F4" s="64"/>
      <c r="G4" s="64"/>
    </row>
    <row r="5" spans="1:8">
      <c r="A5" s="64" t="str">
        <f>Dados!B5</f>
        <v>PERÍODO DE LANCES: 06/05/2025 às 08:00 hs até 06/05/2024 as 14:00 hs</v>
      </c>
      <c r="B5" s="64"/>
      <c r="C5" s="64"/>
      <c r="D5" s="64"/>
      <c r="E5" s="64"/>
      <c r="F5" s="64"/>
      <c r="G5" s="64"/>
    </row>
    <row r="6" spans="1:8">
      <c r="A6" s="67" t="str">
        <f>Dados!B3</f>
        <v>AQUISIÇÃO DE INSUMOS E MATERIAIS PARA AGENTES DE COMBATE A ENDEMIAS</v>
      </c>
      <c r="B6" s="67"/>
      <c r="C6" s="67"/>
      <c r="D6" s="67"/>
      <c r="E6" s="67"/>
      <c r="F6" s="67"/>
      <c r="G6" s="67"/>
    </row>
    <row r="7" spans="1:8">
      <c r="A7" s="66" t="str">
        <f>Dados!B2</f>
        <v>PROCESSO ADMINISTRATIVO N° 0494/2025 de 27/01/2025</v>
      </c>
      <c r="B7" s="66"/>
      <c r="C7" s="66"/>
      <c r="D7" s="66"/>
      <c r="E7" s="66"/>
      <c r="F7" s="66"/>
      <c r="G7" s="66"/>
    </row>
    <row r="8" spans="1:8">
      <c r="A8" s="40" t="str">
        <f>Dados!B8</f>
        <v>MENOR PREÇO POR ITEM</v>
      </c>
      <c r="B8" s="40"/>
      <c r="C8" s="64" t="s">
        <v>28</v>
      </c>
      <c r="D8" s="64"/>
      <c r="E8" s="65">
        <f>Dados!B9</f>
        <v>28454</v>
      </c>
      <c r="F8" s="65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9"/>
      <c r="C10" s="69"/>
      <c r="D10" s="69"/>
      <c r="E10" s="69"/>
      <c r="F10" s="69"/>
      <c r="G10" s="69"/>
      <c r="H10" s="32"/>
    </row>
    <row r="11" spans="1:8" s="7" customFormat="1" ht="12.25" customHeight="1">
      <c r="A11" s="13" t="s">
        <v>1</v>
      </c>
      <c r="B11" s="70"/>
      <c r="C11" s="70"/>
      <c r="D11" s="70"/>
      <c r="E11" s="70"/>
      <c r="F11" s="70"/>
      <c r="G11" s="70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5"/>
      <c r="E12" s="75"/>
      <c r="F12" s="75"/>
      <c r="G12" s="75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1" t="s">
        <v>37</v>
      </c>
      <c r="B14" s="51" t="s">
        <v>3</v>
      </c>
      <c r="C14" s="51" t="s">
        <v>4</v>
      </c>
      <c r="D14" s="51" t="s">
        <v>5</v>
      </c>
      <c r="E14" s="52" t="s">
        <v>24</v>
      </c>
      <c r="F14" s="52" t="s">
        <v>25</v>
      </c>
      <c r="G14" s="51" t="s">
        <v>6</v>
      </c>
      <c r="H14" s="32"/>
    </row>
    <row r="15" spans="1:8" s="7" customFormat="1" ht="46.2">
      <c r="A15" s="62">
        <v>1</v>
      </c>
      <c r="B15" s="57" t="s">
        <v>50</v>
      </c>
      <c r="C15" s="62" t="s">
        <v>51</v>
      </c>
      <c r="D15" s="62">
        <v>30</v>
      </c>
      <c r="E15" s="58">
        <v>203.01</v>
      </c>
      <c r="F15" s="58"/>
      <c r="G15" s="59"/>
      <c r="H15" s="63"/>
    </row>
    <row r="16" spans="1:8" s="7" customFormat="1" ht="46.2">
      <c r="A16" s="62">
        <v>2</v>
      </c>
      <c r="B16" s="57" t="s">
        <v>52</v>
      </c>
      <c r="C16" s="62" t="s">
        <v>53</v>
      </c>
      <c r="D16" s="62">
        <v>50</v>
      </c>
      <c r="E16" s="58">
        <v>65.92</v>
      </c>
      <c r="F16" s="58"/>
      <c r="G16" s="59"/>
      <c r="H16" s="63"/>
    </row>
    <row r="17" spans="1:8" s="7" customFormat="1" ht="46.2">
      <c r="A17" s="62">
        <v>3</v>
      </c>
      <c r="B17" s="60" t="s">
        <v>54</v>
      </c>
      <c r="C17" s="62" t="s">
        <v>53</v>
      </c>
      <c r="D17" s="62">
        <v>30</v>
      </c>
      <c r="E17" s="58">
        <v>60.54</v>
      </c>
      <c r="F17" s="58"/>
      <c r="G17" s="59"/>
      <c r="H17" s="63"/>
    </row>
    <row r="18" spans="1:8" s="7" customFormat="1" ht="23.1">
      <c r="A18" s="62">
        <v>4</v>
      </c>
      <c r="B18" s="57" t="s">
        <v>55</v>
      </c>
      <c r="C18" s="62" t="s">
        <v>56</v>
      </c>
      <c r="D18" s="62">
        <v>50</v>
      </c>
      <c r="E18" s="58">
        <v>24.51</v>
      </c>
      <c r="F18" s="58"/>
      <c r="G18" s="59"/>
      <c r="H18" s="63"/>
    </row>
    <row r="19" spans="1:8" s="7" customFormat="1" ht="80.849999999999994">
      <c r="A19" s="62">
        <v>5</v>
      </c>
      <c r="B19" s="61" t="s">
        <v>57</v>
      </c>
      <c r="C19" s="62" t="s">
        <v>39</v>
      </c>
      <c r="D19" s="62">
        <v>50</v>
      </c>
      <c r="E19" s="58">
        <v>25.86</v>
      </c>
      <c r="F19" s="58"/>
      <c r="G19" s="59"/>
      <c r="H19" s="63"/>
    </row>
    <row r="20" spans="1:8" s="7" customFormat="1" ht="80.849999999999994">
      <c r="A20" s="62">
        <v>6</v>
      </c>
      <c r="B20" s="61" t="s">
        <v>58</v>
      </c>
      <c r="C20" s="62" t="s">
        <v>39</v>
      </c>
      <c r="D20" s="62">
        <v>100</v>
      </c>
      <c r="E20" s="58">
        <v>43.85</v>
      </c>
      <c r="F20" s="58"/>
      <c r="G20" s="59"/>
      <c r="H20" s="63"/>
    </row>
    <row r="21" spans="1:8" s="7" customFormat="1" ht="80.849999999999994">
      <c r="A21" s="62">
        <v>7</v>
      </c>
      <c r="B21" s="61" t="s">
        <v>59</v>
      </c>
      <c r="C21" s="62" t="s">
        <v>39</v>
      </c>
      <c r="D21" s="62">
        <v>200</v>
      </c>
      <c r="E21" s="58">
        <v>51.74</v>
      </c>
      <c r="F21" s="58"/>
      <c r="G21" s="59"/>
      <c r="H21" s="63"/>
    </row>
    <row r="22" spans="1:8" s="24" customFormat="1" ht="8.85">
      <c r="A22" s="28"/>
      <c r="E22" s="37"/>
      <c r="F22" s="71" t="s">
        <v>26</v>
      </c>
      <c r="G22" s="72"/>
      <c r="H22" s="33"/>
    </row>
    <row r="23" spans="1:8" ht="14.3" customHeight="1">
      <c r="F23" s="73" t="str">
        <f>IF(SUM(G15:G21)=0,"",SUM(G15:G21))</f>
        <v/>
      </c>
      <c r="G23" s="74"/>
      <c r="H23" s="34"/>
    </row>
    <row r="24" spans="1:8" s="29" customFormat="1" ht="8.85">
      <c r="A24" s="68" t="str">
        <f>" - "&amp;Dados!B24</f>
        <v xml:space="preserve"> - A execução do objeto da presente licitação será realizada junto a Secretaria obedecendo, na íntegra, ao detalhamento do termo de referência (ANEXO II).</v>
      </c>
      <c r="B24" s="68"/>
      <c r="C24" s="68"/>
      <c r="D24" s="68"/>
      <c r="E24" s="68"/>
      <c r="F24" s="68"/>
      <c r="G24" s="68"/>
      <c r="H24" s="35"/>
    </row>
    <row r="25" spans="1:8" s="29" customFormat="1" ht="8.85">
      <c r="A25" s="68" t="str">
        <f>" - "&amp;Dados!B25</f>
        <v xml:space="preserve"> - A administração rejeitará, no todo ou em parte, o fornecimento executado em desacordo com os termos do Edital e seus anexos.</v>
      </c>
      <c r="B25" s="68"/>
      <c r="C25" s="68"/>
      <c r="D25" s="68"/>
      <c r="E25" s="68"/>
      <c r="F25" s="68"/>
      <c r="G25" s="68"/>
      <c r="H25" s="35"/>
    </row>
    <row r="26" spans="1:8" s="29" customFormat="1" ht="21.25" customHeight="1">
      <c r="A26" s="68" t="str">
        <f>" - "&amp;Dados!B26</f>
        <v xml:space="preserve"> - O pagamento do objeto de que trata a DISPENSA ELETRÔNICA 036/2025, e consequente contrato serão efetuados pela Tesouraria do Fundo Municipal de Saúde nos termos do Art. 7 da Instrução Normativa SEGES/ME nº 77, de 2022.</v>
      </c>
      <c r="B26" s="68"/>
      <c r="C26" s="68"/>
      <c r="D26" s="68"/>
      <c r="E26" s="68"/>
      <c r="F26" s="68"/>
      <c r="G26" s="68"/>
      <c r="H26" s="35"/>
    </row>
    <row r="27" spans="1:8" s="24" customFormat="1" ht="8.85">
      <c r="A27" s="68" t="str">
        <f>" - "&amp;Dados!B27</f>
        <v xml:space="preserve"> - Proposta válida por 60 (sessenta) dias</v>
      </c>
      <c r="B27" s="68"/>
      <c r="C27" s="68"/>
      <c r="D27" s="68"/>
      <c r="E27" s="68"/>
      <c r="F27" s="68"/>
      <c r="G27" s="68"/>
      <c r="H27" s="33"/>
    </row>
    <row r="28" spans="1:8">
      <c r="H28" s="36"/>
    </row>
    <row r="29" spans="1:8">
      <c r="H29" s="36"/>
    </row>
    <row r="30" spans="1:8">
      <c r="H30" s="36"/>
    </row>
    <row r="31" spans="1:8">
      <c r="H31" s="36"/>
    </row>
    <row r="32" spans="1:8">
      <c r="H32" s="36"/>
    </row>
    <row r="33" spans="2:8">
      <c r="H33" s="36"/>
    </row>
    <row r="34" spans="2:8" ht="12.75" customHeight="1">
      <c r="B34" s="1"/>
      <c r="G34" s="1"/>
    </row>
    <row r="35" spans="2:8">
      <c r="B35" s="1"/>
      <c r="G35" s="1"/>
    </row>
    <row r="36" spans="2:8">
      <c r="B36" s="1"/>
      <c r="G36" s="1"/>
    </row>
    <row r="37" spans="2:8">
      <c r="B37" s="1"/>
      <c r="G37" s="1"/>
    </row>
    <row r="38" spans="2:8">
      <c r="B38" s="1"/>
      <c r="G38" s="1"/>
    </row>
  </sheetData>
  <autoFilter ref="A13:G27"/>
  <mergeCells count="17">
    <mergeCell ref="A24:G24"/>
    <mergeCell ref="A25:G25"/>
    <mergeCell ref="A26:G26"/>
    <mergeCell ref="B10:G10"/>
    <mergeCell ref="A27:G27"/>
    <mergeCell ref="B11:G11"/>
    <mergeCell ref="F22:G22"/>
    <mergeCell ref="F23:G23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8" priority="9" stopIfTrue="1" operator="equal">
      <formula>$G$1</formula>
    </cfRule>
  </conditionalFormatting>
  <conditionalFormatting sqref="B10:G11">
    <cfRule type="cellIs" dxfId="7" priority="10" stopIfTrue="1" operator="equal">
      <formula>$J$1</formula>
    </cfRule>
  </conditionalFormatting>
  <conditionalFormatting sqref="D12:G12">
    <cfRule type="cellIs" dxfId="6" priority="25" stopIfTrue="1" operator="equal">
      <formula>$E$1</formula>
    </cfRule>
  </conditionalFormatting>
  <conditionalFormatting sqref="F22">
    <cfRule type="expression" dxfId="5" priority="2" stopIfTrue="1">
      <formula>IF($J22="Empate",IF(H22=1,TRUE(),FALSE()),FALSE())</formula>
    </cfRule>
    <cfRule type="expression" dxfId="4" priority="3" stopIfTrue="1">
      <formula>IF(H22="&gt;",FALSE(),IF(H22&gt;0,TRUE(),FALSE()))</formula>
    </cfRule>
    <cfRule type="expression" dxfId="3" priority="4" stopIfTrue="1">
      <formula>IF(H22="&gt;",TRUE(),FALSE())</formula>
    </cfRule>
  </conditionalFormatting>
  <conditionalFormatting sqref="F23">
    <cfRule type="expression" dxfId="2" priority="5" stopIfTrue="1">
      <formula>IF($J22="OK",IF(H22=1,TRUE(),FALSE()),FALSE())</formula>
    </cfRule>
    <cfRule type="expression" dxfId="1" priority="6" stopIfTrue="1">
      <formula>IF($J22="Empate",IF(H22=1,TRUE(),FALSE()),FALSE())</formula>
    </cfRule>
    <cfRule type="expression" dxfId="0" priority="7" stopIfTrue="1">
      <formula>IF($J22="Empate",IF(H22=2,TRUE(),FALSE()),FALSE())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6" sqref="C2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42</v>
      </c>
      <c r="E1" s="4"/>
      <c r="F1" s="4"/>
      <c r="G1" s="4"/>
    </row>
    <row r="2" spans="1:7">
      <c r="A2" s="14" t="s">
        <v>9</v>
      </c>
      <c r="B2" s="46" t="s">
        <v>43</v>
      </c>
      <c r="E2" s="4"/>
      <c r="F2" s="4"/>
      <c r="G2" s="4"/>
    </row>
    <row r="3" spans="1:7">
      <c r="A3" s="14" t="s">
        <v>10</v>
      </c>
      <c r="B3" s="56" t="s">
        <v>44</v>
      </c>
      <c r="C3" s="5"/>
      <c r="E3" s="42"/>
      <c r="F3" s="4"/>
      <c r="G3" s="4"/>
    </row>
    <row r="4" spans="1:7">
      <c r="A4" s="14" t="s">
        <v>11</v>
      </c>
      <c r="B4" s="46" t="s">
        <v>45</v>
      </c>
      <c r="C4" s="5"/>
      <c r="E4" s="42"/>
      <c r="F4" s="4"/>
      <c r="G4" s="4"/>
    </row>
    <row r="5" spans="1:7">
      <c r="A5" s="14"/>
      <c r="B5" s="46" t="s">
        <v>46</v>
      </c>
      <c r="C5" s="5"/>
      <c r="E5" s="42"/>
      <c r="F5" s="4"/>
      <c r="G5" s="4"/>
    </row>
    <row r="6" spans="1:7">
      <c r="A6" s="14" t="s">
        <v>12</v>
      </c>
      <c r="B6" s="46" t="s">
        <v>40</v>
      </c>
      <c r="C6" s="5"/>
      <c r="E6" s="42"/>
      <c r="F6" s="4"/>
      <c r="G6" s="4"/>
    </row>
    <row r="7" spans="1:7">
      <c r="A7" s="14" t="s">
        <v>29</v>
      </c>
      <c r="B7" s="47" t="s">
        <v>41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28454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48</v>
      </c>
      <c r="C18" s="21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47</v>
      </c>
      <c r="C19" s="21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21"/>
      <c r="C20" s="53"/>
      <c r="E20" s="4"/>
      <c r="F20" s="21"/>
      <c r="G20" s="21"/>
    </row>
    <row r="21" spans="1:256">
      <c r="B21" s="21"/>
      <c r="E21" s="41"/>
      <c r="F21" s="21"/>
      <c r="G21" s="21"/>
    </row>
    <row r="22" spans="1:256"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5" t="s">
        <v>35</v>
      </c>
      <c r="D24" s="50"/>
      <c r="E24" s="4"/>
      <c r="F24" s="4"/>
      <c r="G24" s="41"/>
    </row>
    <row r="25" spans="1:256" ht="25.85">
      <c r="A25" s="18" t="s">
        <v>15</v>
      </c>
      <c r="B25" s="55" t="s">
        <v>34</v>
      </c>
      <c r="D25" s="50"/>
      <c r="E25" s="4"/>
      <c r="F25" s="4"/>
      <c r="G25" s="41"/>
    </row>
    <row r="26" spans="1:256" ht="51.65">
      <c r="A26" s="18" t="s">
        <v>16</v>
      </c>
      <c r="B26" s="48" t="s">
        <v>49</v>
      </c>
      <c r="C26" s="8"/>
      <c r="E26" s="4"/>
      <c r="F26" s="4"/>
      <c r="G26" s="41"/>
    </row>
    <row r="27" spans="1:256" ht="25.85">
      <c r="A27" s="18" t="s">
        <v>17</v>
      </c>
      <c r="B27" s="55" t="s">
        <v>27</v>
      </c>
      <c r="E27" s="4"/>
      <c r="F27" s="4"/>
      <c r="G27" s="41"/>
    </row>
    <row r="28" spans="1:256">
      <c r="A28" s="18" t="s">
        <v>30</v>
      </c>
      <c r="B28" s="48" t="s">
        <v>36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2025-04-29T13:55:04Z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